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 l="1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<sst xmlns="http://schemas.openxmlformats.org/spreadsheetml/2006/main" count="104" uniqueCount="53">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</sst>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0.41225507218846863</c:v>
                </c:pt>
                <c:pt idx="2">
                  <c:v>0.60988846313538581</c:v>
                </c:pt>
                <c:pt idx="3">
                  <c:v>0.95574689729249118</c:v>
                </c:pt>
                <c:pt idx="4">
                  <c:v>1.2423153141655214</c:v>
                </c:pt>
                <c:pt idx="5">
                  <c:v>1.568410409227935</c:v>
                </c:pt>
                <c:pt idx="6">
                  <c:v>1.8154521479115815</c:v>
                </c:pt>
                <c:pt idx="7">
                  <c:v>1.9735588606691155</c:v>
                </c:pt>
                <c:pt idx="8">
                  <c:v>2.0032038693111529</c:v>
                </c:pt>
                <c:pt idx="9">
                  <c:v>1.9834405302164613</c:v>
                </c:pt>
                <c:pt idx="10">
                  <c:v>1.775925469722198</c:v>
                </c:pt>
                <c:pt idx="11">
                  <c:v>1.5881737483226268</c:v>
                </c:pt>
                <c:pt idx="12">
                  <c:v>1.5091203919438598</c:v>
                </c:pt>
                <c:pt idx="13">
                  <c:v>1.4498303746597847</c:v>
                </c:pt>
                <c:pt idx="14">
                  <c:v>1.420185366017747</c:v>
                </c:pt>
                <c:pt idx="15">
                  <c:v>1.3905403573757091</c:v>
                </c:pt>
                <c:pt idx="16">
                  <c:v>1.3806586878283635</c:v>
                </c:pt>
                <c:pt idx="17">
                  <c:v>1.3707770182810175</c:v>
                </c:pt>
              </c:numCache>
            </c:numRef>
          </c:yVal>
          <c:smooth val="1"/>
        </c:ser>
        <c:axId val="71387776"/>
        <c:axId val="71411200"/>
      </c:scatterChart>
      <c:valAx>
        <c:axId val="71387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411200"/>
        <c:crosses val="autoZero"/>
        <c:crossBetween val="midCat"/>
        <c:majorUnit val="1"/>
      </c:valAx>
      <c:valAx>
        <c:axId val="71411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87776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0.75811350634557384</c:v>
                </c:pt>
                <c:pt idx="2">
                  <c:v>1.4498303746597847</c:v>
                </c:pt>
                <c:pt idx="3">
                  <c:v>1.8846238347430027</c:v>
                </c:pt>
                <c:pt idx="4">
                  <c:v>2.2304822689001078</c:v>
                </c:pt>
                <c:pt idx="5">
                  <c:v>2.3589439730156041</c:v>
                </c:pt>
                <c:pt idx="6">
                  <c:v>2.3984706512049878</c:v>
                </c:pt>
                <c:pt idx="7">
                  <c:v>2.4379973293943715</c:v>
                </c:pt>
                <c:pt idx="8">
                  <c:v>2.4577606684890627</c:v>
                </c:pt>
                <c:pt idx="9">
                  <c:v>2.497287346678446</c:v>
                </c:pt>
                <c:pt idx="10">
                  <c:v>2.5071690162257925</c:v>
                </c:pt>
                <c:pt idx="11">
                  <c:v>2.4775240075837544</c:v>
                </c:pt>
                <c:pt idx="12">
                  <c:v>2.3787073121102962</c:v>
                </c:pt>
                <c:pt idx="13">
                  <c:v>2.1810739211633785</c:v>
                </c:pt>
                <c:pt idx="14">
                  <c:v>2.0822572256899199</c:v>
                </c:pt>
                <c:pt idx="15">
                  <c:v>1.9933221997638071</c:v>
                </c:pt>
                <c:pt idx="16">
                  <c:v>1.9043871738376943</c:v>
                </c:pt>
                <c:pt idx="17">
                  <c:v>1.8846238347430027</c:v>
                </c:pt>
              </c:numCache>
            </c:numRef>
          </c:yVal>
          <c:smooth val="1"/>
        </c:ser>
        <c:axId val="61601664"/>
        <c:axId val="72106368"/>
      </c:scatterChart>
      <c:valAx>
        <c:axId val="61601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06368"/>
        <c:crosses val="autoZero"/>
        <c:crossBetween val="midCat"/>
        <c:majorUnit val="1"/>
        <c:minorUnit val="1"/>
      </c:valAx>
      <c:valAx>
        <c:axId val="72106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601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0.92610188865045362</c:v>
                </c:pt>
                <c:pt idx="2">
                  <c:v>1.5387654005858973</c:v>
                </c:pt>
                <c:pt idx="3">
                  <c:v>1.9834405302164613</c:v>
                </c:pt>
                <c:pt idx="4">
                  <c:v>2.2304822689001078</c:v>
                </c:pt>
                <c:pt idx="5">
                  <c:v>2.4379973293943715</c:v>
                </c:pt>
                <c:pt idx="6">
                  <c:v>2.6751573985306716</c:v>
                </c:pt>
                <c:pt idx="7">
                  <c:v>2.7739740940041306</c:v>
                </c:pt>
                <c:pt idx="8">
                  <c:v>2.8826724590249349</c:v>
                </c:pt>
                <c:pt idx="9">
                  <c:v>2.9716074849510479</c:v>
                </c:pt>
                <c:pt idx="10">
                  <c:v>3.0308975022351232</c:v>
                </c:pt>
                <c:pt idx="11">
                  <c:v>3.0704241804245065</c:v>
                </c:pt>
                <c:pt idx="12">
                  <c:v>3.090187519519199</c:v>
                </c:pt>
                <c:pt idx="13">
                  <c:v>3.0111341631404316</c:v>
                </c:pt>
                <c:pt idx="14">
                  <c:v>2.7739740940041306</c:v>
                </c:pt>
                <c:pt idx="15" formatCode="0.0000">
                  <c:v>2.5368140248678301</c:v>
                </c:pt>
                <c:pt idx="16" formatCode="0.0000">
                  <c:v>2.4775240075837544</c:v>
                </c:pt>
                <c:pt idx="17" formatCode="0.0000">
                  <c:v>2.4577606684890627</c:v>
                </c:pt>
              </c:numCache>
            </c:numRef>
          </c:yVal>
          <c:smooth val="1"/>
        </c:ser>
        <c:axId val="72163328"/>
        <c:axId val="72165632"/>
      </c:scatterChart>
      <c:valAx>
        <c:axId val="72163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5632"/>
        <c:crosses val="autoZero"/>
        <c:crossBetween val="midCat"/>
        <c:majorUnit val="1"/>
        <c:minorUnit val="1"/>
      </c:valAx>
      <c:valAx>
        <c:axId val="72165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1.7118</c:v>
                </c:pt>
                <c:pt idx="1">
                  <c:v>2.0032038693111529</c:v>
                </c:pt>
                <c:pt idx="2">
                  <c:v>2.5071690162257925</c:v>
                </c:pt>
                <c:pt idx="3">
                  <c:v>3.090187519519199</c:v>
                </c:pt>
              </c:numCache>
            </c:numRef>
          </c:yVal>
        </c:ser>
        <c:axId val="72014080"/>
        <c:axId val="72221056"/>
      </c:scatterChart>
      <c:valAx>
        <c:axId val="7201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21056"/>
        <c:crosses val="autoZero"/>
        <c:crossBetween val="midCat"/>
      </c:valAx>
      <c:valAx>
        <c:axId val="722210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01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8" sqref="J2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2.0032038693111529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9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18.21</v>
      </c>
    </row>
    <row r="17" spans="1:18">
      <c r="A17" s="29">
        <v>0.5</v>
      </c>
      <c r="B17" s="35">
        <v>31</v>
      </c>
      <c r="C17" s="33">
        <f>(0.00299639*B17+0.03211882)/9.81*1000</f>
        <v>12.742804281345565</v>
      </c>
      <c r="D17" s="33">
        <f t="shared" si="0"/>
        <v>0.41225507218846863</v>
      </c>
      <c r="E17" s="29">
        <v>0.5</v>
      </c>
      <c r="F17" s="35">
        <v>32</v>
      </c>
      <c r="G17" s="34">
        <f t="shared" si="1"/>
        <v>0.82451014437693726</v>
      </c>
      <c r="I17" s="23" t="s">
        <v>11</v>
      </c>
      <c r="J17" s="23">
        <v>83.33</v>
      </c>
    </row>
    <row r="18" spans="1:18">
      <c r="A18" s="29">
        <f t="shared" ref="A18:A41" si="2">A17+0.5</f>
        <v>1</v>
      </c>
      <c r="B18" s="35">
        <v>51</v>
      </c>
      <c r="C18" s="33">
        <f t="shared" ref="C18:C36" si="3">(0.00299639*B18+0.03211882)/9.81*1000</f>
        <v>18.851652395514776</v>
      </c>
      <c r="D18" s="33">
        <f t="shared" si="0"/>
        <v>0.60988846313538581</v>
      </c>
      <c r="E18" s="29">
        <f t="shared" ref="E18:E25" si="4">E17+0.5</f>
        <v>1</v>
      </c>
      <c r="F18" s="35">
        <v>66</v>
      </c>
      <c r="G18" s="34">
        <f t="shared" si="1"/>
        <v>1.2197769262707716</v>
      </c>
      <c r="I18" s="23" t="s">
        <v>12</v>
      </c>
      <c r="J18" s="23">
        <v>75.89</v>
      </c>
    </row>
    <row r="19" spans="1:18">
      <c r="A19" s="29">
        <f t="shared" si="2"/>
        <v>1.5</v>
      </c>
      <c r="B19" s="35">
        <v>86</v>
      </c>
      <c r="C19" s="33">
        <f t="shared" si="3"/>
        <v>29.542136595310904</v>
      </c>
      <c r="D19" s="33">
        <f t="shared" si="0"/>
        <v>0.95574689729249118</v>
      </c>
      <c r="E19" s="29">
        <f t="shared" si="4"/>
        <v>1.5</v>
      </c>
      <c r="F19" s="35">
        <v>88</v>
      </c>
      <c r="G19" s="34">
        <f t="shared" si="1"/>
        <v>1.9114937945849824</v>
      </c>
      <c r="I19" s="23" t="s">
        <v>13</v>
      </c>
      <c r="J19" s="38">
        <f>J17-J18</f>
        <v>7.4399999999999977</v>
      </c>
    </row>
    <row r="20" spans="1:18">
      <c r="A20" s="29">
        <f t="shared" si="2"/>
        <v>2</v>
      </c>
      <c r="B20" s="35">
        <v>115</v>
      </c>
      <c r="C20" s="33">
        <f t="shared" si="3"/>
        <v>38.399966360856268</v>
      </c>
      <c r="D20" s="33">
        <f t="shared" si="0"/>
        <v>1.2423153141655214</v>
      </c>
      <c r="E20" s="29">
        <f t="shared" si="4"/>
        <v>2</v>
      </c>
      <c r="F20" s="35">
        <v>110</v>
      </c>
      <c r="G20" s="34">
        <f t="shared" si="1"/>
        <v>2.4846306283310429</v>
      </c>
      <c r="I20" s="39" t="s">
        <v>14</v>
      </c>
      <c r="J20" s="40">
        <f>J18-J16</f>
        <v>57.68</v>
      </c>
    </row>
    <row r="21" spans="1:18">
      <c r="A21" s="29">
        <f t="shared" si="2"/>
        <v>2.5</v>
      </c>
      <c r="B21" s="35">
        <v>148</v>
      </c>
      <c r="C21" s="33">
        <f t="shared" si="3"/>
        <v>48.479565749235469</v>
      </c>
      <c r="D21" s="33">
        <f t="shared" si="0"/>
        <v>1.568410409227935</v>
      </c>
      <c r="E21" s="29">
        <f t="shared" si="4"/>
        <v>2.5</v>
      </c>
      <c r="F21" s="35">
        <v>150</v>
      </c>
      <c r="G21" s="34">
        <f t="shared" si="1"/>
        <v>3.1368208184558699</v>
      </c>
      <c r="I21" s="39" t="s">
        <v>15</v>
      </c>
      <c r="J21" s="38">
        <f>(J19/J20)*100</f>
        <v>12.898751733703188</v>
      </c>
    </row>
    <row r="22" spans="1:18">
      <c r="A22" s="29">
        <f t="shared" si="2"/>
        <v>3</v>
      </c>
      <c r="B22" s="35">
        <v>173</v>
      </c>
      <c r="C22" s="33">
        <f t="shared" si="3"/>
        <v>56.115625891946983</v>
      </c>
      <c r="D22" s="33">
        <f t="shared" si="0"/>
        <v>1.8154521479115815</v>
      </c>
      <c r="E22" s="29">
        <f t="shared" si="4"/>
        <v>3</v>
      </c>
      <c r="F22" s="35">
        <v>200</v>
      </c>
      <c r="G22" s="34">
        <f t="shared" si="1"/>
        <v>3.630904295823163</v>
      </c>
      <c r="K22" s="18"/>
      <c r="L22" s="18"/>
    </row>
    <row r="23" spans="1:18">
      <c r="A23" s="29">
        <f t="shared" si="2"/>
        <v>3.5</v>
      </c>
      <c r="B23" s="35">
        <v>189</v>
      </c>
      <c r="C23" s="33">
        <f t="shared" si="3"/>
        <v>61.002704383282357</v>
      </c>
      <c r="D23" s="33">
        <f t="shared" si="0"/>
        <v>1.9735588606691155</v>
      </c>
      <c r="E23" s="29">
        <f t="shared" si="4"/>
        <v>3.5</v>
      </c>
      <c r="F23" s="35">
        <v>250</v>
      </c>
      <c r="G23" s="34">
        <f t="shared" si="1"/>
        <v>3.9471177213382309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192</v>
      </c>
      <c r="C24" s="33">
        <f t="shared" si="3"/>
        <v>61.919031600407735</v>
      </c>
      <c r="D24" s="33">
        <f t="shared" si="0"/>
        <v>2.0032038693111529</v>
      </c>
      <c r="E24" s="29">
        <f t="shared" si="4"/>
        <v>4</v>
      </c>
      <c r="F24" s="35">
        <v>320</v>
      </c>
      <c r="G24" s="34">
        <f t="shared" si="1"/>
        <v>4.0064077386223058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190</v>
      </c>
      <c r="C25" s="33">
        <f t="shared" si="3"/>
        <v>61.308146788990818</v>
      </c>
      <c r="D25" s="33">
        <f t="shared" si="0"/>
        <v>1.9834405302164613</v>
      </c>
      <c r="E25" s="29">
        <f t="shared" si="4"/>
        <v>4.5</v>
      </c>
      <c r="F25" s="35">
        <v>422</v>
      </c>
      <c r="G25" s="34">
        <f t="shared" si="1"/>
        <v>3.9668810604329225</v>
      </c>
      <c r="H25" s="2"/>
      <c r="I25" s="39" t="s">
        <v>18</v>
      </c>
      <c r="J25" s="46">
        <v>280.3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169</v>
      </c>
      <c r="C26" s="33">
        <f t="shared" si="3"/>
        <v>54.893856269113144</v>
      </c>
      <c r="D26" s="33">
        <f t="shared" si="0"/>
        <v>1.775925469722198</v>
      </c>
      <c r="E26" s="29">
        <f t="shared" ref="E26:E32" si="5">E25+0.5</f>
        <v>5</v>
      </c>
      <c r="F26" s="35">
        <v>530</v>
      </c>
      <c r="G26" s="34">
        <f t="shared" si="1"/>
        <v>3.551850939444396</v>
      </c>
      <c r="I26" s="39" t="s">
        <v>19</v>
      </c>
      <c r="J26" s="46">
        <v>148.01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5"/>
        <v>5.5</v>
      </c>
      <c r="F27" s="35">
        <v>640</v>
      </c>
      <c r="G27" s="34">
        <f t="shared" si="1"/>
        <v>3.1763474966452536</v>
      </c>
      <c r="I27" s="39" t="s">
        <v>20</v>
      </c>
      <c r="J27" s="42">
        <f>J25-J26</f>
        <v>132.29000000000002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142</v>
      </c>
      <c r="C28" s="33">
        <f t="shared" si="3"/>
        <v>46.646911314984706</v>
      </c>
      <c r="D28" s="33">
        <f t="shared" si="0"/>
        <v>1.5091203919438598</v>
      </c>
      <c r="E28" s="29">
        <f t="shared" si="5"/>
        <v>6</v>
      </c>
      <c r="F28" s="35">
        <v>710</v>
      </c>
      <c r="G28" s="34">
        <f t="shared" si="1"/>
        <v>3.0182407838877197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136</v>
      </c>
      <c r="C29" s="33">
        <f t="shared" si="3"/>
        <v>44.814256880733943</v>
      </c>
      <c r="D29" s="33">
        <f t="shared" si="0"/>
        <v>1.4498303746597847</v>
      </c>
      <c r="E29" s="29">
        <f t="shared" si="5"/>
        <v>6.5</v>
      </c>
      <c r="F29" s="35">
        <v>820</v>
      </c>
      <c r="G29" s="34">
        <f t="shared" si="1"/>
        <v>2.8996607493195694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133</v>
      </c>
      <c r="C30" s="33">
        <f t="shared" si="3"/>
        <v>43.897929663608558</v>
      </c>
      <c r="D30" s="33">
        <f t="shared" si="0"/>
        <v>1.420185366017747</v>
      </c>
      <c r="E30" s="29">
        <f t="shared" si="5"/>
        <v>7</v>
      </c>
      <c r="F30" s="35">
        <v>910</v>
      </c>
      <c r="G30" s="34">
        <f t="shared" si="1"/>
        <v>2.8403707320354941</v>
      </c>
      <c r="I30" s="39" t="s">
        <v>21</v>
      </c>
      <c r="J30" s="43">
        <f>J21</f>
        <v>12.898751733703188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130</v>
      </c>
      <c r="C31" s="33">
        <f t="shared" si="3"/>
        <v>42.981602446483173</v>
      </c>
      <c r="D31" s="33">
        <f t="shared" si="0"/>
        <v>1.3905403573757091</v>
      </c>
      <c r="E31" s="29">
        <f t="shared" si="5"/>
        <v>7.5</v>
      </c>
      <c r="F31" s="35">
        <v>1022</v>
      </c>
      <c r="G31" s="34">
        <f t="shared" si="1"/>
        <v>2.7810807147514183</v>
      </c>
      <c r="I31" s="44" t="s">
        <v>37</v>
      </c>
      <c r="J31" s="43">
        <f>J27/J29</f>
        <v>2.1506757338943183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129</v>
      </c>
      <c r="C32" s="33">
        <f t="shared" si="3"/>
        <v>42.676160040774718</v>
      </c>
      <c r="D32" s="33">
        <f t="shared" si="0"/>
        <v>1.3806586878283635</v>
      </c>
      <c r="E32" s="29">
        <f t="shared" si="5"/>
        <v>8</v>
      </c>
      <c r="F32" s="35">
        <v>1136</v>
      </c>
      <c r="G32" s="34">
        <f t="shared" si="1"/>
        <v>2.7613173756567271</v>
      </c>
      <c r="I32" s="44" t="s">
        <v>38</v>
      </c>
      <c r="J32" s="43">
        <f>J31/(1+J30/100)</f>
        <v>1.904959710243002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128</v>
      </c>
      <c r="C33" s="33">
        <f t="shared" si="3"/>
        <v>42.370717635066249</v>
      </c>
      <c r="D33" s="33">
        <f t="shared" si="0"/>
        <v>1.3707770182810175</v>
      </c>
      <c r="E33" s="29">
        <f>E32+0.5</f>
        <v>8.5</v>
      </c>
      <c r="F33" s="35">
        <v>1250</v>
      </c>
      <c r="G33" s="34">
        <f t="shared" si="1"/>
        <v>2.741554036562035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8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2.5071690162257925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60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18.940000000000001</v>
      </c>
      <c r="L16" s="31"/>
      <c r="M16" s="54"/>
      <c r="N16" s="56"/>
    </row>
    <row r="17" spans="1:20">
      <c r="A17" s="29">
        <f>A16+0.5</f>
        <v>0.5</v>
      </c>
      <c r="B17" s="32">
        <v>66</v>
      </c>
      <c r="C17" s="33">
        <f>(0.00299639*B17+0.03211882)/9.81*1000</f>
        <v>23.433288481141687</v>
      </c>
      <c r="D17" s="33">
        <f t="shared" si="0"/>
        <v>0.75811350634557384</v>
      </c>
      <c r="E17" s="29">
        <v>0.5</v>
      </c>
      <c r="F17" s="35">
        <v>20</v>
      </c>
      <c r="G17" s="34">
        <f t="shared" si="1"/>
        <v>0.75811350634557384</v>
      </c>
      <c r="I17" s="23" t="s">
        <v>11</v>
      </c>
      <c r="J17" s="37">
        <v>71.64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136</v>
      </c>
      <c r="C18" s="33">
        <f t="shared" ref="C18:C34" si="3">(0.00299639*B18+0.03211882)/9.81*1000</f>
        <v>44.814256880733943</v>
      </c>
      <c r="D18" s="33">
        <f t="shared" si="0"/>
        <v>1.4498303746597847</v>
      </c>
      <c r="E18" s="29">
        <f t="shared" ref="E18:E24" si="4">E17+0.5</f>
        <v>1</v>
      </c>
      <c r="F18" s="35">
        <v>22</v>
      </c>
      <c r="G18" s="34">
        <f t="shared" si="1"/>
        <v>1.4498303746597847</v>
      </c>
      <c r="I18" s="23" t="s">
        <v>12</v>
      </c>
      <c r="J18" s="37">
        <v>65.7</v>
      </c>
      <c r="L18" s="31"/>
      <c r="M18" s="54"/>
      <c r="N18" s="56"/>
    </row>
    <row r="19" spans="1:20">
      <c r="A19" s="29">
        <f t="shared" si="2"/>
        <v>1.5</v>
      </c>
      <c r="B19" s="32">
        <v>180</v>
      </c>
      <c r="C19" s="33">
        <f t="shared" si="3"/>
        <v>58.253722731906215</v>
      </c>
      <c r="D19" s="33">
        <f t="shared" si="0"/>
        <v>1.8846238347430027</v>
      </c>
      <c r="E19" s="29">
        <f t="shared" si="4"/>
        <v>1.5</v>
      </c>
      <c r="F19" s="35">
        <v>42</v>
      </c>
      <c r="G19" s="34">
        <f t="shared" si="1"/>
        <v>1.8846238347430027</v>
      </c>
      <c r="I19" s="23" t="s">
        <v>13</v>
      </c>
      <c r="J19" s="43">
        <f>J17-J18</f>
        <v>5.9399999999999977</v>
      </c>
      <c r="L19" s="31"/>
      <c r="M19" s="54"/>
      <c r="N19" s="57"/>
    </row>
    <row r="20" spans="1:20">
      <c r="A20" s="29">
        <f t="shared" si="2"/>
        <v>2</v>
      </c>
      <c r="B20" s="32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</v>
      </c>
      <c r="F20" s="35">
        <v>66</v>
      </c>
      <c r="G20" s="34">
        <f t="shared" si="1"/>
        <v>2.2304822689001078</v>
      </c>
      <c r="I20" s="39" t="s">
        <v>14</v>
      </c>
      <c r="J20" s="36">
        <f>J18-J16</f>
        <v>46.760000000000005</v>
      </c>
      <c r="L20" s="31"/>
      <c r="M20" s="58"/>
      <c r="N20" s="59"/>
    </row>
    <row r="21" spans="1:20">
      <c r="A21" s="29">
        <f t="shared" si="2"/>
        <v>2.5</v>
      </c>
      <c r="B21" s="32">
        <v>228</v>
      </c>
      <c r="C21" s="33">
        <f t="shared" si="3"/>
        <v>72.914958205912328</v>
      </c>
      <c r="D21" s="33">
        <f t="shared" si="0"/>
        <v>2.3589439730156041</v>
      </c>
      <c r="E21" s="29">
        <f t="shared" si="4"/>
        <v>2.5</v>
      </c>
      <c r="F21" s="35">
        <v>100</v>
      </c>
      <c r="G21" s="34">
        <f t="shared" si="1"/>
        <v>2.3589439730156041</v>
      </c>
      <c r="I21" s="39" t="s">
        <v>15</v>
      </c>
      <c r="J21" s="43">
        <f>(J19/J20)*100</f>
        <v>12.703165098374672</v>
      </c>
      <c r="L21" s="31"/>
      <c r="M21" s="58"/>
      <c r="N21" s="57"/>
    </row>
    <row r="22" spans="1:20">
      <c r="A22" s="29">
        <f t="shared" si="2"/>
        <v>3</v>
      </c>
      <c r="B22" s="32">
        <v>232</v>
      </c>
      <c r="C22" s="33">
        <f t="shared" si="3"/>
        <v>74.136727828746174</v>
      </c>
      <c r="D22" s="33">
        <f t="shared" si="0"/>
        <v>2.3984706512049878</v>
      </c>
      <c r="E22" s="29">
        <f t="shared" si="4"/>
        <v>3</v>
      </c>
      <c r="F22" s="35">
        <v>166</v>
      </c>
      <c r="G22" s="34">
        <f t="shared" si="1"/>
        <v>2.3984706512049878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236</v>
      </c>
      <c r="C23" s="33">
        <f t="shared" si="3"/>
        <v>75.358497451580021</v>
      </c>
      <c r="D23" s="33">
        <f t="shared" si="0"/>
        <v>2.4379973293943715</v>
      </c>
      <c r="E23" s="29">
        <f t="shared" si="4"/>
        <v>3.5</v>
      </c>
      <c r="F23" s="35">
        <v>212</v>
      </c>
      <c r="G23" s="34">
        <f t="shared" si="1"/>
        <v>2.4379973293943715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238</v>
      </c>
      <c r="C24" s="33">
        <f t="shared" si="3"/>
        <v>75.96938226299693</v>
      </c>
      <c r="D24" s="33">
        <f t="shared" si="0"/>
        <v>2.4577606684890627</v>
      </c>
      <c r="E24" s="29">
        <f t="shared" si="4"/>
        <v>4</v>
      </c>
      <c r="F24" s="35">
        <v>300</v>
      </c>
      <c r="G24" s="34">
        <f t="shared" si="1"/>
        <v>2.4577606684890627</v>
      </c>
      <c r="H24" s="2"/>
      <c r="I24" s="39" t="s">
        <v>18</v>
      </c>
      <c r="J24" s="41">
        <v>278.77999999999997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242</v>
      </c>
      <c r="C25" s="33">
        <f t="shared" si="3"/>
        <v>77.191151885830763</v>
      </c>
      <c r="D25" s="33">
        <f t="shared" si="0"/>
        <v>2.497287346678446</v>
      </c>
      <c r="E25" s="29">
        <f t="shared" ref="E25:E42" si="5">E24+0.5</f>
        <v>4.5</v>
      </c>
      <c r="F25" s="35">
        <v>380</v>
      </c>
      <c r="G25" s="34">
        <f t="shared" si="1"/>
        <v>2.497287346678446</v>
      </c>
      <c r="H25" s="2"/>
      <c r="I25" s="39" t="s">
        <v>19</v>
      </c>
      <c r="J25" s="41">
        <v>146.22</v>
      </c>
      <c r="O25" s="1"/>
      <c r="P25" s="1"/>
      <c r="Q25" s="1"/>
      <c r="R25" s="1"/>
    </row>
    <row r="26" spans="1:20">
      <c r="A26" s="29">
        <f t="shared" si="2"/>
        <v>5</v>
      </c>
      <c r="B26" s="32">
        <v>243</v>
      </c>
      <c r="C26" s="33">
        <f t="shared" si="3"/>
        <v>77.496594291539239</v>
      </c>
      <c r="D26" s="33">
        <f t="shared" si="0"/>
        <v>2.5071690162257925</v>
      </c>
      <c r="E26" s="29">
        <f t="shared" si="5"/>
        <v>5</v>
      </c>
      <c r="F26" s="35">
        <v>430</v>
      </c>
      <c r="G26" s="34">
        <f t="shared" si="1"/>
        <v>2.5071690162257925</v>
      </c>
      <c r="I26" s="39" t="s">
        <v>20</v>
      </c>
      <c r="J26" s="45">
        <f>J24-J25</f>
        <v>132.55999999999997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240</v>
      </c>
      <c r="C27" s="33">
        <f t="shared" si="3"/>
        <v>76.580267074413854</v>
      </c>
      <c r="D27" s="33">
        <f t="shared" si="0"/>
        <v>2.4775240075837544</v>
      </c>
      <c r="E27" s="29">
        <f t="shared" si="5"/>
        <v>5.5</v>
      </c>
      <c r="F27" s="35">
        <v>520</v>
      </c>
      <c r="G27" s="34">
        <f t="shared" si="1"/>
        <v>2.4775240075837544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230</v>
      </c>
      <c r="C28" s="33">
        <f t="shared" si="3"/>
        <v>73.525843017329251</v>
      </c>
      <c r="D28" s="33">
        <f t="shared" si="0"/>
        <v>2.3787073121102962</v>
      </c>
      <c r="E28" s="29">
        <f t="shared" si="5"/>
        <v>6</v>
      </c>
      <c r="F28" s="35">
        <v>602</v>
      </c>
      <c r="G28" s="34">
        <f t="shared" si="1"/>
        <v>2.3787073121102962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210</v>
      </c>
      <c r="C29" s="33">
        <f t="shared" si="3"/>
        <v>67.416994903160031</v>
      </c>
      <c r="D29" s="33">
        <f t="shared" si="0"/>
        <v>2.1810739211633785</v>
      </c>
      <c r="E29" s="29">
        <f t="shared" si="5"/>
        <v>6.5</v>
      </c>
      <c r="F29" s="35">
        <v>670</v>
      </c>
      <c r="G29" s="34">
        <f t="shared" si="1"/>
        <v>2.1810739211633785</v>
      </c>
      <c r="I29" s="39" t="s">
        <v>21</v>
      </c>
      <c r="J29" s="43">
        <f>J21</f>
        <v>12.703165098374672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200</v>
      </c>
      <c r="C30" s="33">
        <f t="shared" si="3"/>
        <v>64.362570846075428</v>
      </c>
      <c r="D30" s="33">
        <f t="shared" si="0"/>
        <v>2.0822572256899199</v>
      </c>
      <c r="E30" s="29">
        <f t="shared" si="5"/>
        <v>7</v>
      </c>
      <c r="F30" s="35">
        <v>720</v>
      </c>
      <c r="G30" s="34">
        <f t="shared" si="1"/>
        <v>2.0822572256899199</v>
      </c>
      <c r="I30" s="44" t="s">
        <v>37</v>
      </c>
      <c r="J30" s="43">
        <f>J26/J28</f>
        <v>2.199271665463836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191</v>
      </c>
      <c r="C31" s="33">
        <f t="shared" si="3"/>
        <v>61.61358919469928</v>
      </c>
      <c r="D31" s="33">
        <f t="shared" si="0"/>
        <v>1.9933221997638071</v>
      </c>
      <c r="E31" s="29">
        <f t="shared" si="5"/>
        <v>7.5</v>
      </c>
      <c r="F31" s="35">
        <v>788</v>
      </c>
      <c r="G31" s="34">
        <f t="shared" si="1"/>
        <v>1.9933221997638071</v>
      </c>
      <c r="I31" s="44" t="s">
        <v>38</v>
      </c>
      <c r="J31" s="43">
        <f>J30/(1+J29/100)</f>
        <v>1.9513841191098475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182</v>
      </c>
      <c r="C32" s="33">
        <f t="shared" si="3"/>
        <v>58.864607543323132</v>
      </c>
      <c r="D32" s="33">
        <f t="shared" si="0"/>
        <v>1.9043871738376943</v>
      </c>
      <c r="E32" s="29">
        <f t="shared" si="5"/>
        <v>8</v>
      </c>
      <c r="F32" s="35">
        <v>830</v>
      </c>
      <c r="G32" s="34">
        <f t="shared" si="1"/>
        <v>1.9043871738376943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180</v>
      </c>
      <c r="C33" s="33">
        <f t="shared" si="3"/>
        <v>58.253722731906215</v>
      </c>
      <c r="D33" s="33">
        <f t="shared" si="0"/>
        <v>1.8846238347430027</v>
      </c>
      <c r="E33" s="29">
        <f t="shared" si="5"/>
        <v>8.5</v>
      </c>
      <c r="F33" s="35">
        <v>874</v>
      </c>
      <c r="G33" s="34">
        <f t="shared" si="1"/>
        <v>1.8846238347430027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9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3.090187519519199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19.010000000000002</v>
      </c>
      <c r="M15" s="54"/>
      <c r="N15" s="56"/>
    </row>
    <row r="16" spans="1:14">
      <c r="A16" s="29">
        <f>A15+0.5</f>
        <v>0.5</v>
      </c>
      <c r="B16" s="35">
        <v>83</v>
      </c>
      <c r="C16" s="33">
        <f>(0.00299639*B16+0.03211882)/9.81*1000</f>
        <v>28.625809378185522</v>
      </c>
      <c r="D16" s="33">
        <f t="shared" si="0"/>
        <v>0.92610188865045362</v>
      </c>
      <c r="E16" s="29">
        <v>0.5</v>
      </c>
      <c r="F16" s="35">
        <v>30</v>
      </c>
      <c r="G16" s="34">
        <f t="shared" si="1"/>
        <v>0.46305094432522681</v>
      </c>
      <c r="I16" s="23" t="s">
        <v>11</v>
      </c>
      <c r="J16" s="23">
        <v>80.11</v>
      </c>
      <c r="M16" s="54"/>
      <c r="N16" s="54"/>
    </row>
    <row r="17" spans="1:20">
      <c r="A17" s="29">
        <f t="shared" ref="A17:A40" si="2">A16+0.5</f>
        <v>1</v>
      </c>
      <c r="B17" s="35">
        <v>145</v>
      </c>
      <c r="C17" s="33">
        <f t="shared" ref="C17:C36" si="3">(0.00299639*B17+0.03211882)/9.81*1000</f>
        <v>47.563238532110084</v>
      </c>
      <c r="D17" s="33">
        <f t="shared" si="0"/>
        <v>1.5387654005858973</v>
      </c>
      <c r="E17" s="29">
        <f>E16+0.5</f>
        <v>1</v>
      </c>
      <c r="F17" s="35">
        <v>72</v>
      </c>
      <c r="G17" s="34">
        <f t="shared" si="1"/>
        <v>0.76938270029294864</v>
      </c>
      <c r="I17" s="23" t="s">
        <v>12</v>
      </c>
      <c r="J17" s="23">
        <v>73.239999999999995</v>
      </c>
      <c r="M17" s="54"/>
      <c r="N17" s="56"/>
    </row>
    <row r="18" spans="1:20">
      <c r="A18" s="29">
        <f t="shared" si="2"/>
        <v>1.5</v>
      </c>
      <c r="B18" s="35">
        <v>190</v>
      </c>
      <c r="C18" s="33">
        <f t="shared" si="3"/>
        <v>61.308146788990818</v>
      </c>
      <c r="D18" s="33">
        <f t="shared" si="0"/>
        <v>1.9834405302164613</v>
      </c>
      <c r="E18" s="29">
        <f>E17+0.5</f>
        <v>1.5</v>
      </c>
      <c r="F18" s="35">
        <v>102</v>
      </c>
      <c r="G18" s="34">
        <f t="shared" si="1"/>
        <v>0.99172026510823064</v>
      </c>
      <c r="I18" s="23" t="s">
        <v>13</v>
      </c>
      <c r="J18" s="38">
        <f>J16-J17</f>
        <v>6.8700000000000045</v>
      </c>
      <c r="M18" s="54"/>
      <c r="N18" s="57"/>
    </row>
    <row r="19" spans="1:20">
      <c r="A19" s="29">
        <f t="shared" si="2"/>
        <v>2</v>
      </c>
      <c r="B19" s="35">
        <v>215</v>
      </c>
      <c r="C19" s="33">
        <f t="shared" si="3"/>
        <v>68.94420693170234</v>
      </c>
      <c r="D19" s="33">
        <f t="shared" si="0"/>
        <v>2.2304822689001078</v>
      </c>
      <c r="E19" s="29">
        <f t="shared" ref="E19:E41" si="4">E18+0.5</f>
        <v>2</v>
      </c>
      <c r="F19" s="35">
        <v>162</v>
      </c>
      <c r="G19" s="34">
        <f t="shared" si="1"/>
        <v>1.1152411344500539</v>
      </c>
      <c r="I19" s="39" t="s">
        <v>14</v>
      </c>
      <c r="J19" s="40">
        <f>J17-J15</f>
        <v>54.22999999999999</v>
      </c>
      <c r="M19" s="58"/>
      <c r="N19" s="59"/>
    </row>
    <row r="20" spans="1:20">
      <c r="A20" s="29">
        <f t="shared" si="2"/>
        <v>2.5</v>
      </c>
      <c r="B20" s="35">
        <v>236</v>
      </c>
      <c r="C20" s="33">
        <f t="shared" si="3"/>
        <v>75.358497451580021</v>
      </c>
      <c r="D20" s="33">
        <f t="shared" si="0"/>
        <v>2.4379973293943715</v>
      </c>
      <c r="E20" s="29">
        <f t="shared" si="4"/>
        <v>2.5</v>
      </c>
      <c r="F20" s="35">
        <v>244</v>
      </c>
      <c r="G20" s="34">
        <f t="shared" si="1"/>
        <v>1.2189986646971858</v>
      </c>
      <c r="I20" s="39" t="s">
        <v>15</v>
      </c>
      <c r="J20" s="38">
        <f>(J18/J19)*100</f>
        <v>12.668264798082255</v>
      </c>
      <c r="M20" s="58"/>
      <c r="N20" s="57"/>
    </row>
    <row r="21" spans="1:20">
      <c r="A21" s="29">
        <f t="shared" si="2"/>
        <v>3</v>
      </c>
      <c r="B21" s="35">
        <v>260</v>
      </c>
      <c r="C21" s="33">
        <f t="shared" si="3"/>
        <v>82.68911518858306</v>
      </c>
      <c r="D21" s="33">
        <f t="shared" si="0"/>
        <v>2.6751573985306716</v>
      </c>
      <c r="E21" s="29">
        <f t="shared" si="4"/>
        <v>3</v>
      </c>
      <c r="F21" s="35">
        <v>304</v>
      </c>
      <c r="G21" s="34">
        <f t="shared" si="1"/>
        <v>1.3375786992653358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270</v>
      </c>
      <c r="C22" s="33">
        <f t="shared" si="3"/>
        <v>85.743539245667677</v>
      </c>
      <c r="D22" s="33">
        <f t="shared" si="0"/>
        <v>2.7739740940041306</v>
      </c>
      <c r="E22" s="29">
        <f t="shared" si="4"/>
        <v>3.5</v>
      </c>
      <c r="F22" s="35">
        <v>388</v>
      </c>
      <c r="G22" s="34">
        <f t="shared" si="1"/>
        <v>1.3869870470020653</v>
      </c>
    </row>
    <row r="23" spans="1:20">
      <c r="A23" s="29">
        <f t="shared" si="2"/>
        <v>4</v>
      </c>
      <c r="B23" s="35">
        <v>281</v>
      </c>
      <c r="C23" s="33">
        <f t="shared" si="3"/>
        <v>89.103405708460741</v>
      </c>
      <c r="D23" s="33">
        <f t="shared" si="0"/>
        <v>2.8826724590249349</v>
      </c>
      <c r="E23" s="29">
        <f t="shared" si="4"/>
        <v>4</v>
      </c>
      <c r="F23" s="35">
        <v>456</v>
      </c>
      <c r="G23" s="34">
        <f t="shared" si="1"/>
        <v>1.4413362295124674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290</v>
      </c>
      <c r="C24" s="33">
        <f t="shared" si="3"/>
        <v>91.852387359836897</v>
      </c>
      <c r="D24" s="33">
        <f t="shared" si="0"/>
        <v>2.9716074849510479</v>
      </c>
      <c r="E24" s="29">
        <f t="shared" si="4"/>
        <v>4.5</v>
      </c>
      <c r="F24" s="35">
        <v>512</v>
      </c>
      <c r="G24" s="34">
        <f t="shared" si="1"/>
        <v>1.4858037424755239</v>
      </c>
      <c r="H24" s="2"/>
      <c r="I24" s="39" t="s">
        <v>18</v>
      </c>
      <c r="J24" s="46">
        <v>273.36</v>
      </c>
      <c r="O24" s="1"/>
      <c r="P24" s="1"/>
      <c r="Q24" s="1"/>
      <c r="R24" s="1"/>
    </row>
    <row r="25" spans="1:20">
      <c r="A25" s="29">
        <f t="shared" si="2"/>
        <v>5</v>
      </c>
      <c r="B25" s="35">
        <v>296</v>
      </c>
      <c r="C25" s="33">
        <f t="shared" si="3"/>
        <v>93.685041794087653</v>
      </c>
      <c r="D25" s="33">
        <f t="shared" si="0"/>
        <v>3.0308975022351232</v>
      </c>
      <c r="E25" s="29">
        <f t="shared" si="4"/>
        <v>5</v>
      </c>
      <c r="F25" s="35">
        <v>688</v>
      </c>
      <c r="G25" s="34">
        <f t="shared" si="1"/>
        <v>1.5154487511175616</v>
      </c>
      <c r="H25" s="2"/>
      <c r="I25" s="39" t="s">
        <v>19</v>
      </c>
      <c r="J25" s="46">
        <v>149.54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300</v>
      </c>
      <c r="C26" s="33">
        <f t="shared" si="3"/>
        <v>94.906811416921499</v>
      </c>
      <c r="D26" s="33">
        <f t="shared" si="0"/>
        <v>3.0704241804245065</v>
      </c>
      <c r="E26" s="29">
        <f t="shared" si="4"/>
        <v>5.5</v>
      </c>
      <c r="F26" s="35">
        <v>732</v>
      </c>
      <c r="G26" s="34">
        <f t="shared" si="1"/>
        <v>1.5352120902122532</v>
      </c>
      <c r="H26" s="2"/>
      <c r="I26" s="39" t="s">
        <v>20</v>
      </c>
      <c r="J26" s="42">
        <f>J24-J25</f>
        <v>123.82000000000002</v>
      </c>
      <c r="O26" s="1"/>
      <c r="P26" s="1"/>
      <c r="Q26" s="1"/>
      <c r="R26" s="1"/>
    </row>
    <row r="27" spans="1:20">
      <c r="A27" s="29">
        <f t="shared" si="2"/>
        <v>6</v>
      </c>
      <c r="B27" s="35">
        <v>302</v>
      </c>
      <c r="C27" s="33">
        <f t="shared" si="3"/>
        <v>95.517696228338437</v>
      </c>
      <c r="D27" s="33">
        <f t="shared" si="0"/>
        <v>3.090187519519199</v>
      </c>
      <c r="E27" s="29">
        <f t="shared" si="4"/>
        <v>6</v>
      </c>
      <c r="F27" s="35">
        <v>776</v>
      </c>
      <c r="G27" s="34">
        <f t="shared" si="1"/>
        <v>1.5450937597595995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294</v>
      </c>
      <c r="C28" s="33">
        <f t="shared" si="3"/>
        <v>93.074156982670743</v>
      </c>
      <c r="D28" s="33">
        <f t="shared" si="0"/>
        <v>3.0111341631404316</v>
      </c>
      <c r="E28" s="29">
        <f t="shared" si="4"/>
        <v>6.5</v>
      </c>
      <c r="F28" s="35">
        <v>820</v>
      </c>
      <c r="G28" s="34">
        <f t="shared" si="1"/>
        <v>1.5055670815702158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270</v>
      </c>
      <c r="C29" s="33">
        <f t="shared" si="3"/>
        <v>85.743539245667677</v>
      </c>
      <c r="D29" s="33">
        <f t="shared" si="0"/>
        <v>2.7739740940041306</v>
      </c>
      <c r="E29" s="29">
        <f t="shared" si="4"/>
        <v>7</v>
      </c>
      <c r="F29" s="35">
        <v>866</v>
      </c>
      <c r="G29" s="34">
        <f t="shared" si="1"/>
        <v>1.3869870470020653</v>
      </c>
      <c r="I29" s="39" t="s">
        <v>21</v>
      </c>
      <c r="J29" s="38">
        <f>J20</f>
        <v>12.668264798082255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246</v>
      </c>
      <c r="C30" s="33">
        <f t="shared" si="3"/>
        <v>78.412921508664624</v>
      </c>
      <c r="D30" s="34">
        <f t="shared" si="0"/>
        <v>2.5368140248678301</v>
      </c>
      <c r="E30" s="29">
        <f t="shared" si="4"/>
        <v>7.5</v>
      </c>
      <c r="F30" s="35">
        <v>904</v>
      </c>
      <c r="G30" s="34">
        <f t="shared" si="1"/>
        <v>1.2684070124339151</v>
      </c>
      <c r="I30" s="39" t="s">
        <v>25</v>
      </c>
      <c r="J30" s="38">
        <f>J26/J28</f>
        <v>2.1083280832297504</v>
      </c>
      <c r="K30" s="5"/>
      <c r="R30" s="1"/>
      <c r="S30" s="1"/>
      <c r="T30" s="1"/>
    </row>
    <row r="31" spans="1:20">
      <c r="A31" s="29">
        <f t="shared" si="2"/>
        <v>8</v>
      </c>
      <c r="B31" s="35">
        <v>240</v>
      </c>
      <c r="C31" s="33">
        <f t="shared" si="3"/>
        <v>76.580267074413854</v>
      </c>
      <c r="D31" s="34">
        <f t="shared" si="0"/>
        <v>2.4775240075837544</v>
      </c>
      <c r="E31" s="29">
        <f t="shared" si="4"/>
        <v>8</v>
      </c>
      <c r="F31" s="35">
        <v>946</v>
      </c>
      <c r="G31" s="34">
        <f t="shared" si="1"/>
        <v>1.2387620037918772</v>
      </c>
      <c r="I31" s="39" t="s">
        <v>26</v>
      </c>
      <c r="J31" s="38">
        <f>J30/(1+J29/100)</f>
        <v>1.8712705720711842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238</v>
      </c>
      <c r="C32" s="33">
        <f t="shared" si="3"/>
        <v>75.96938226299693</v>
      </c>
      <c r="D32" s="34">
        <f t="shared" si="0"/>
        <v>2.4577606684890627</v>
      </c>
      <c r="E32" s="29">
        <f t="shared" si="4"/>
        <v>8.5</v>
      </c>
      <c r="F32" s="35">
        <v>984</v>
      </c>
      <c r="G32" s="34">
        <f t="shared" si="1"/>
        <v>1.2288803342445314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12.898751733703188</v>
      </c>
      <c r="C11" s="32">
        <f>Punto1!B12</f>
        <v>30.91</v>
      </c>
      <c r="D11" s="60">
        <f>Punto1!J31</f>
        <v>2.1506757338943183</v>
      </c>
      <c r="E11" s="60">
        <f>Punto1!J32</f>
        <v>1.904959710243002</v>
      </c>
      <c r="F11" s="60">
        <f>Punto1!F11</f>
        <v>0.5</v>
      </c>
      <c r="G11" s="33">
        <f>Punto1!F12</f>
        <v>2.0032038693111529</v>
      </c>
    </row>
    <row r="12" spans="1:11">
      <c r="A12" s="32">
        <v>2</v>
      </c>
      <c r="B12" s="60">
        <f>Punto2!J29</f>
        <v>12.703165098374672</v>
      </c>
      <c r="C12" s="32">
        <f>Punto2!B12</f>
        <v>30.91</v>
      </c>
      <c r="D12" s="60">
        <f>Punto2!J30</f>
        <v>2.199271665463836</v>
      </c>
      <c r="E12" s="60">
        <f>Punto2!J31</f>
        <v>1.9513841191098475</v>
      </c>
      <c r="F12" s="29">
        <f>Punto2!F11</f>
        <v>1</v>
      </c>
      <c r="G12" s="33">
        <f>Punto2!F12</f>
        <v>2.5071690162257925</v>
      </c>
    </row>
    <row r="13" spans="1:11">
      <c r="A13" s="32">
        <v>3</v>
      </c>
      <c r="B13" s="60">
        <f>Punto3!J29</f>
        <v>12.668264798082255</v>
      </c>
      <c r="C13" s="32">
        <f>Punto3!B11</f>
        <v>30.91</v>
      </c>
      <c r="D13" s="60">
        <f>Punto3!J30</f>
        <v>2.1083280832297504</v>
      </c>
      <c r="E13" s="60">
        <f>Punto3!J31</f>
        <v>1.8712705720711842</v>
      </c>
      <c r="F13" s="29">
        <f>Punto3!F10</f>
        <v>2</v>
      </c>
      <c r="G13" s="33">
        <f>Punto3!F11</f>
        <v>3.090187519519199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ATAN(0.7044)*180/PI()</f>
        <v>35.160866275178265</v>
      </c>
      <c r="J16" s="62" t="s">
        <v>2</v>
      </c>
    </row>
    <row r="17" spans="1:12" ht="14.25">
      <c r="H17" s="65" t="s">
        <v>4</v>
      </c>
      <c r="I17" s="67">
        <f>I19</f>
        <v>1.7118</v>
      </c>
      <c r="J17" s="63" t="s">
        <v>9</v>
      </c>
    </row>
    <row r="19" spans="1:12">
      <c r="H19" s="9">
        <v>0</v>
      </c>
      <c r="I19" s="11">
        <v>1.7118</v>
      </c>
    </row>
    <row r="20" spans="1:12">
      <c r="H20" s="9">
        <f t="shared" ref="H20:I22" si="0">F11</f>
        <v>0.5</v>
      </c>
      <c r="I20" s="11">
        <f t="shared" si="0"/>
        <v>2.0032038693111529</v>
      </c>
    </row>
    <row r="21" spans="1:12">
      <c r="H21" s="9">
        <f t="shared" si="0"/>
        <v>1</v>
      </c>
      <c r="I21" s="11">
        <f t="shared" si="0"/>
        <v>2.5071690162257925</v>
      </c>
    </row>
    <row r="22" spans="1:12">
      <c r="H22" s="9">
        <f t="shared" si="0"/>
        <v>2</v>
      </c>
      <c r="I22" s="11">
        <f t="shared" si="0"/>
        <v>3.090187519519199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2010-09-15T14:14:25Z</dcterms:modified>
</cp:coreProperties>
</file>